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Sheet" sheetId="1" r:id="rId1"/>
  </sheets>
  <definedNames>
    <definedName name="_xlnm.Print_Titles" localSheetId="0">Sheet!$5:$5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49" i="1" l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H50" i="1"/>
  <c r="J22" i="1"/>
  <c r="J7" i="1"/>
  <c r="J50" i="1" s="1"/>
  <c r="H29" i="1"/>
  <c r="H51" i="1" s="1"/>
</calcChain>
</file>

<file path=xl/sharedStrings.xml><?xml version="1.0" encoding="utf-8"?>
<sst xmlns="http://schemas.openxmlformats.org/spreadsheetml/2006/main" count="185" uniqueCount="110">
  <si>
    <t>Domov seniorů Hlubočepy</t>
  </si>
  <si>
    <t>sadové úpravy</t>
  </si>
  <si>
    <t>výkaz a rozpočet</t>
  </si>
  <si>
    <t>ČP</t>
  </si>
  <si>
    <t>TV</t>
  </si>
  <si>
    <t>Kód položky</t>
  </si>
  <si>
    <t>Popis</t>
  </si>
  <si>
    <t>MJ</t>
  </si>
  <si>
    <t>Množství</t>
  </si>
  <si>
    <t xml:space="preserve">J. cena </t>
  </si>
  <si>
    <t>Celková cena</t>
  </si>
  <si>
    <t>Hmotnost jedn.</t>
  </si>
  <si>
    <t>Hmotnost celkem</t>
  </si>
  <si>
    <t>konstrukce</t>
  </si>
  <si>
    <t>K</t>
  </si>
  <si>
    <t>112100001</t>
  </si>
  <si>
    <t>Kácení stromů do 500 mm a odstranění pařezů, vč. odvozu a spálení větví</t>
  </si>
  <si>
    <t>kus</t>
  </si>
  <si>
    <t>111201101</t>
  </si>
  <si>
    <t>Odstranění křovin i s kořeny na ploše do 1000 m2</t>
  </si>
  <si>
    <t>m2</t>
  </si>
  <si>
    <t>162301501</t>
  </si>
  <si>
    <t>Vodorovné přemístění křovin do  5000 m</t>
  </si>
  <si>
    <t>162701105</t>
  </si>
  <si>
    <t>Vodorovné přemístění výkopku z hor.1-4 do 10000 m</t>
  </si>
  <si>
    <t>m3</t>
  </si>
  <si>
    <t>167101102</t>
  </si>
  <si>
    <t>Nakládání výkopku z hor.1-4 v množství nad 100 m3</t>
  </si>
  <si>
    <t>182001131</t>
  </si>
  <si>
    <t>Plošná úprava terénu, nerovnosti do 20 cm v rovině</t>
  </si>
  <si>
    <t>181300012</t>
  </si>
  <si>
    <t>Rozprostření ornice v rovině tloušťka 20 cm</t>
  </si>
  <si>
    <t>180402111</t>
  </si>
  <si>
    <t>Založení trávníku parkového výsevem v rovině</t>
  </si>
  <si>
    <t>183101221</t>
  </si>
  <si>
    <t>Jamky pro výsadbu s výměnou 50 % půdy zeminy tř 1 až 4 objem do 1 m3 v rovině a svahu do 1:5</t>
  </si>
  <si>
    <t>183101213</t>
  </si>
  <si>
    <t>Jamky pro výsadbu s výměnou 50 % půdy zeminy tř 1 až 4 objem do 0,05 m3 v rovině a svahu do 1:5</t>
  </si>
  <si>
    <t>183101214</t>
  </si>
  <si>
    <t>Jamky pro výsadbu s výměnou 50 % půdy zeminy tř 1 až 4 objem do 0,125 m3 v rovině a svahu do 1:5</t>
  </si>
  <si>
    <t>183403114</t>
  </si>
  <si>
    <t>Obdělání půdy kultivátorováním na hloubku do 0,1 m v rovině</t>
  </si>
  <si>
    <t>183403153</t>
  </si>
  <si>
    <t>Obdělání půdy hrabáním v rovině a svahu do 1:5</t>
  </si>
  <si>
    <t>184102111</t>
  </si>
  <si>
    <t>Výsadba dřeviny s balem D do 0,2 m do jamky se zalitím v rovině a svahu do 1:5</t>
  </si>
  <si>
    <t>184102115</t>
  </si>
  <si>
    <t>Výsadba dřeviny s balem D do 0,6 m do jamky se zalitím v rovině a svahu do 1:5</t>
  </si>
  <si>
    <t>184202112</t>
  </si>
  <si>
    <t>Ukotvení kmene dřevin třemi kůly D do 0,1 m délky do 3 m</t>
  </si>
  <si>
    <t>184802111</t>
  </si>
  <si>
    <t>Chem. odplevelení před založ. postřikem, v rovině</t>
  </si>
  <si>
    <t>184806111</t>
  </si>
  <si>
    <t>Řez stromů netrnitých průklestem D koruny do 2 m</t>
  </si>
  <si>
    <t>184921093</t>
  </si>
  <si>
    <t>Mulčování rostlin kůrou tl. do 0,1 m v rovině a svahu do 1:5</t>
  </si>
  <si>
    <t>185802113</t>
  </si>
  <si>
    <t>Hnojení půdy umělým hnojivem na široko v rovině a svahu do 1:5</t>
  </si>
  <si>
    <t>t</t>
  </si>
  <si>
    <t xml:space="preserve">1 </t>
  </si>
  <si>
    <t>Zřízení vegetační mísy u stromů, d 1,5 m</t>
  </si>
  <si>
    <t>ks</t>
  </si>
  <si>
    <t>998231311</t>
  </si>
  <si>
    <t>Přesun hmot pro sadovnické a krajinářské úpravy vodorovně do 5000 m</t>
  </si>
  <si>
    <t>součet K</t>
  </si>
  <si>
    <t>materiál</t>
  </si>
  <si>
    <t>M</t>
  </si>
  <si>
    <t>substrát pro výměnu v jamkách</t>
  </si>
  <si>
    <t xml:space="preserve">2 </t>
  </si>
  <si>
    <t>travní osivo parková směs 0,025 kg/m2</t>
  </si>
  <si>
    <t>kg</t>
  </si>
  <si>
    <t>3</t>
  </si>
  <si>
    <t>hnojivo Cererit</t>
  </si>
  <si>
    <t>4</t>
  </si>
  <si>
    <t>herbicid Roundup 4 l./ha</t>
  </si>
  <si>
    <t>l</t>
  </si>
  <si>
    <t>5</t>
  </si>
  <si>
    <t>kůly 6 cm průměr, 250 cm délka, vč. příček a vázacího materiálu</t>
  </si>
  <si>
    <t>6</t>
  </si>
  <si>
    <t>kůra mulčovací</t>
  </si>
  <si>
    <t>7</t>
  </si>
  <si>
    <t>Fagus sylvatica 18-20 cm</t>
  </si>
  <si>
    <t xml:space="preserve">8 </t>
  </si>
  <si>
    <t>Fagus sylvatica Atropunicea 18-20 cm</t>
  </si>
  <si>
    <t xml:space="preserve">9 </t>
  </si>
  <si>
    <t>Quercus robur Fastigiata Koster v. 350 cm</t>
  </si>
  <si>
    <t>10</t>
  </si>
  <si>
    <t>Carpinus betulus 16-18 cm</t>
  </si>
  <si>
    <t xml:space="preserve">11 </t>
  </si>
  <si>
    <t>Pinus sylvestris v. 200 cm</t>
  </si>
  <si>
    <t>12</t>
  </si>
  <si>
    <t>Pinus strobus v. 200 cm</t>
  </si>
  <si>
    <t>13</t>
  </si>
  <si>
    <t>Chamaecyparis nootkatensis Pendula v. 300cm</t>
  </si>
  <si>
    <t>14</t>
  </si>
  <si>
    <t>Picea omorica v. 250 cm</t>
  </si>
  <si>
    <t>15</t>
  </si>
  <si>
    <t>Tsuga canadensis v. 250-275 cm</t>
  </si>
  <si>
    <t xml:space="preserve">16 </t>
  </si>
  <si>
    <t>Buxus sempervirens, koule 50-55 cm</t>
  </si>
  <si>
    <t>17</t>
  </si>
  <si>
    <t>Philadelphus Virginal kont. 2,5 l.</t>
  </si>
  <si>
    <t xml:space="preserve">18 </t>
  </si>
  <si>
    <t>Keria japonica Plena 2,5 l</t>
  </si>
  <si>
    <t>19</t>
  </si>
  <si>
    <t>Viburnum pragense kont. 12 l</t>
  </si>
  <si>
    <t>součet M</t>
  </si>
  <si>
    <t>celkem K+M</t>
  </si>
  <si>
    <t>ceny prací cenové soustavy RTS I 2020</t>
  </si>
  <si>
    <t>ceny rostlinného materiálu dle aktuálního ceníku Arboeko, ostatní ceny dle aktuálních ceníků různých dodavatelů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</si>
</sst>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"/>
  </numFmts>
  <fonts count="5" x14ac:knownFonts="1">
    <font>
      <sz val="11"/>
      <color rgb="FF000000"/>
      <name val="Calibri"/>
      <family val="2"/>
      <charset val="1"/>
    </font>
    <font>
      <sz val="9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49" fontId="2" fillId="0" borderId="0" xfId="0" applyNumberFormat="1" applyFont="1" applyBorder="1" applyAlignment="1">
      <alignment horizontal="left" vertical="center" readingOrder="1"/>
    </xf>
    <xf numFmtId="49" fontId="3" fillId="0" borderId="0" xfId="0" applyNumberFormat="1" applyFont="1" applyBorder="1" applyAlignment="1">
      <alignment horizontal="center" vertical="center" readingOrder="1"/>
    </xf>
    <xf numFmtId="49" fontId="1" fillId="0" borderId="0" xfId="0" applyNumberFormat="1" applyFont="1" applyBorder="1" applyAlignment="1">
      <alignment horizontal="center" vertical="center" readingOrder="1"/>
    </xf>
    <xf numFmtId="49" fontId="1" fillId="0" borderId="0" xfId="0" applyNumberFormat="1" applyFont="1" applyBorder="1" applyAlignment="1">
      <alignment horizontal="left" vertical="center" readingOrder="1"/>
    </xf>
    <xf numFmtId="164" fontId="1" fillId="0" borderId="0" xfId="0" applyNumberFormat="1" applyFont="1" applyBorder="1" applyAlignment="1">
      <alignment horizontal="center" vertical="center" readingOrder="1"/>
    </xf>
    <xf numFmtId="0" fontId="1" fillId="0" borderId="0" xfId="0" applyFont="1" applyAlignment="1"/>
    <xf numFmtId="0" fontId="0" fillId="0" borderId="0" xfId="0" applyAlignment="1"/>
    <xf numFmtId="49" fontId="3" fillId="0" borderId="0" xfId="0" applyNumberFormat="1" applyFont="1" applyBorder="1" applyAlignment="1">
      <alignment horizontal="left" vertical="center" readingOrder="1"/>
    </xf>
    <xf numFmtId="49" fontId="1" fillId="2" borderId="1" xfId="0" applyNumberFormat="1" applyFont="1" applyFill="1" applyBorder="1" applyAlignment="1">
      <alignment horizontal="center" vertical="center" wrapText="1" shrinkToFit="1" readingOrder="1"/>
    </xf>
    <xf numFmtId="164" fontId="1" fillId="2" borderId="1" xfId="0" applyNumberFormat="1" applyFont="1" applyFill="1" applyBorder="1" applyAlignment="1">
      <alignment horizontal="center" vertical="center" wrapText="1" shrinkToFit="1" readingOrder="1"/>
    </xf>
    <xf numFmtId="49" fontId="4" fillId="0" borderId="2" xfId="0" applyNumberFormat="1" applyFont="1" applyBorder="1" applyAlignment="1">
      <alignment horizontal="left" vertical="center" readingOrder="1"/>
    </xf>
    <xf numFmtId="49" fontId="1" fillId="0" borderId="3" xfId="0" applyNumberFormat="1" applyFont="1" applyBorder="1" applyAlignment="1">
      <alignment horizontal="center" vertical="center" wrapText="1" shrinkToFit="1" readingOrder="1"/>
    </xf>
    <xf numFmtId="164" fontId="1" fillId="0" borderId="3" xfId="0" applyNumberFormat="1" applyFont="1" applyBorder="1" applyAlignment="1">
      <alignment horizontal="center" vertical="center" wrapText="1" shrinkToFit="1" readingOrder="1"/>
    </xf>
    <xf numFmtId="164" fontId="1" fillId="0" borderId="4" xfId="0" applyNumberFormat="1" applyFont="1" applyBorder="1" applyAlignment="1">
      <alignment horizontal="center" vertical="center" wrapText="1" shrinkToFit="1" readingOrder="1"/>
    </xf>
    <xf numFmtId="3" fontId="1" fillId="0" borderId="1" xfId="0" applyNumberFormat="1" applyFont="1" applyBorder="1" applyAlignment="1">
      <alignment horizontal="center" vertical="center" readingOrder="1"/>
    </xf>
    <xf numFmtId="49" fontId="1" fillId="0" borderId="1" xfId="0" applyNumberFormat="1" applyFont="1" applyBorder="1" applyAlignment="1">
      <alignment horizontal="center" vertical="center" readingOrder="1"/>
    </xf>
    <xf numFmtId="49" fontId="1" fillId="0" borderId="1" xfId="0" applyNumberFormat="1" applyFont="1" applyBorder="1" applyAlignment="1">
      <alignment horizontal="left" vertical="center" readingOrder="1"/>
    </xf>
    <xf numFmtId="49" fontId="1" fillId="0" borderId="1" xfId="0" applyNumberFormat="1" applyFont="1" applyBorder="1" applyAlignment="1">
      <alignment horizontal="left" vertical="center" wrapText="1" shrinkToFit="1" readingOrder="1"/>
    </xf>
    <xf numFmtId="165" fontId="1" fillId="0" borderId="1" xfId="0" applyNumberFormat="1" applyFont="1" applyBorder="1" applyAlignment="1">
      <alignment horizontal="right" vertical="center" readingOrder="1"/>
    </xf>
    <xf numFmtId="4" fontId="1" fillId="0" borderId="1" xfId="0" applyNumberFormat="1" applyFont="1" applyBorder="1" applyAlignment="1">
      <alignment horizontal="right" vertical="center" readingOrder="1"/>
    </xf>
    <xf numFmtId="164" fontId="1" fillId="0" borderId="1" xfId="0" applyNumberFormat="1" applyFont="1" applyBorder="1" applyAlignment="1">
      <alignment horizontal="right" vertical="center" readingOrder="1"/>
    </xf>
    <xf numFmtId="49" fontId="4" fillId="0" borderId="1" xfId="0" applyNumberFormat="1" applyFont="1" applyBorder="1" applyAlignment="1">
      <alignment horizontal="left" vertical="center" wrapText="1" shrinkToFit="1" readingOrder="1"/>
    </xf>
    <xf numFmtId="4" fontId="4" fillId="0" borderId="1" xfId="0" applyNumberFormat="1" applyFont="1" applyBorder="1" applyAlignment="1">
      <alignment horizontal="right" vertical="center" readingOrder="1"/>
    </xf>
    <xf numFmtId="3" fontId="4" fillId="0" borderId="2" xfId="0" applyNumberFormat="1" applyFont="1" applyBorder="1" applyAlignment="1">
      <alignment horizontal="left" vertical="center" readingOrder="1"/>
    </xf>
    <xf numFmtId="49" fontId="1" fillId="0" borderId="3" xfId="0" applyNumberFormat="1" applyFont="1" applyBorder="1" applyAlignment="1">
      <alignment horizontal="center" vertical="center" readingOrder="1"/>
    </xf>
    <xf numFmtId="49" fontId="1" fillId="0" borderId="3" xfId="0" applyNumberFormat="1" applyFont="1" applyBorder="1" applyAlignment="1">
      <alignment horizontal="left" vertical="center" readingOrder="1"/>
    </xf>
    <xf numFmtId="49" fontId="1" fillId="0" borderId="3" xfId="0" applyNumberFormat="1" applyFont="1" applyBorder="1" applyAlignment="1">
      <alignment horizontal="left" vertical="center" wrapText="1" shrinkToFit="1" readingOrder="1"/>
    </xf>
    <xf numFmtId="165" fontId="1" fillId="0" borderId="3" xfId="0" applyNumberFormat="1" applyFont="1" applyBorder="1" applyAlignment="1">
      <alignment horizontal="right" vertical="center" readingOrder="1"/>
    </xf>
    <xf numFmtId="4" fontId="1" fillId="0" borderId="3" xfId="0" applyNumberFormat="1" applyFont="1" applyBorder="1" applyAlignment="1">
      <alignment horizontal="right" vertical="center" readingOrder="1"/>
    </xf>
    <xf numFmtId="164" fontId="1" fillId="0" borderId="3" xfId="0" applyNumberFormat="1" applyFont="1" applyBorder="1" applyAlignment="1">
      <alignment horizontal="right" vertical="center" readingOrder="1"/>
    </xf>
    <xf numFmtId="164" fontId="1" fillId="0" borderId="4" xfId="0" applyNumberFormat="1" applyFont="1" applyBorder="1" applyAlignment="1">
      <alignment horizontal="right" vertical="center" readingOrder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horizontal="right" vertical="center" readingOrder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4"/>
  <sheetViews>
    <sheetView tabSelected="1" zoomScale="111" zoomScaleNormal="111" workbookViewId="0">
      <selection activeCell="D2" sqref="D2"/>
    </sheetView>
  </sheetViews>
  <sheetFormatPr defaultColWidth="8.5703125" defaultRowHeight="15" x14ac:dyDescent="0.25"/>
  <cols>
    <col min="1" max="1" width="4.5703125" style="1" customWidth="1"/>
    <col min="2" max="2" width="4.28515625" style="1" customWidth="1"/>
    <col min="3" max="3" width="11.140625" style="2" customWidth="1"/>
    <col min="4" max="4" width="63.42578125" style="2" customWidth="1"/>
    <col min="5" max="5" width="4.5703125" style="1" customWidth="1"/>
    <col min="6" max="6" width="9.42578125" style="2" customWidth="1"/>
    <col min="7" max="7" width="9.28515625" style="2" customWidth="1"/>
    <col min="8" max="8" width="10.7109375" style="2" customWidth="1"/>
    <col min="9" max="9" width="10" style="3" customWidth="1"/>
    <col min="10" max="10" width="9.7109375" style="3" customWidth="1"/>
    <col min="11" max="1013" width="8.5703125" style="2"/>
    <col min="1014" max="1023" width="11.5703125" style="2" customWidth="1"/>
    <col min="1024" max="1024" width="11.5703125" customWidth="1"/>
  </cols>
  <sheetData>
    <row r="1" spans="1:1024" s="9" customFormat="1" ht="18" x14ac:dyDescent="0.25">
      <c r="A1" s="4" t="s">
        <v>0</v>
      </c>
      <c r="B1" s="5"/>
      <c r="C1" s="6"/>
      <c r="D1" s="6"/>
      <c r="E1" s="6"/>
      <c r="F1" s="7"/>
      <c r="G1" s="6"/>
      <c r="H1" s="6"/>
      <c r="I1" s="8"/>
      <c r="J1" s="8"/>
      <c r="AMJ1" s="10"/>
    </row>
    <row r="2" spans="1:1024" s="9" customFormat="1" ht="15.75" x14ac:dyDescent="0.25">
      <c r="A2" s="11" t="s">
        <v>1</v>
      </c>
      <c r="B2" s="5"/>
      <c r="C2" s="6"/>
      <c r="D2" s="6"/>
      <c r="E2" s="6"/>
      <c r="F2" s="6"/>
      <c r="G2" s="6"/>
      <c r="H2" s="6"/>
      <c r="I2" s="8"/>
      <c r="J2" s="8"/>
      <c r="AMJ2" s="10"/>
    </row>
    <row r="3" spans="1:1024" s="9" customFormat="1" ht="15.75" x14ac:dyDescent="0.25">
      <c r="A3" s="11" t="s">
        <v>2</v>
      </c>
      <c r="B3" s="5"/>
      <c r="C3" s="6"/>
      <c r="D3" s="6"/>
      <c r="E3" s="6"/>
      <c r="F3" s="6"/>
      <c r="G3" s="6"/>
      <c r="H3" s="6"/>
      <c r="I3" s="8"/>
      <c r="J3" s="8"/>
      <c r="AMJ3" s="10"/>
    </row>
    <row r="4" spans="1:1024" s="9" customFormat="1" x14ac:dyDescent="0.25">
      <c r="A4" s="6"/>
      <c r="B4" s="6"/>
      <c r="C4" s="6"/>
      <c r="D4" s="6"/>
      <c r="E4" s="6"/>
      <c r="F4" s="6"/>
      <c r="G4" s="6"/>
      <c r="H4" s="6"/>
      <c r="I4" s="8"/>
      <c r="J4" s="8"/>
      <c r="AMJ4" s="10"/>
    </row>
    <row r="5" spans="1:1024" ht="24" x14ac:dyDescent="0.25">
      <c r="A5" s="12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3" t="s">
        <v>11</v>
      </c>
      <c r="J5" s="13" t="s">
        <v>12</v>
      </c>
    </row>
    <row r="6" spans="1:1024" x14ac:dyDescent="0.25">
      <c r="A6" s="14" t="s">
        <v>13</v>
      </c>
      <c r="B6" s="15"/>
      <c r="C6" s="15"/>
      <c r="D6" s="15"/>
      <c r="E6" s="15"/>
      <c r="F6" s="15"/>
      <c r="G6" s="15"/>
      <c r="H6" s="15"/>
      <c r="I6" s="16"/>
      <c r="J6" s="17"/>
    </row>
    <row r="7" spans="1:1024" x14ac:dyDescent="0.25">
      <c r="A7" s="18">
        <v>1</v>
      </c>
      <c r="B7" s="19" t="s">
        <v>14</v>
      </c>
      <c r="C7" s="20" t="s">
        <v>15</v>
      </c>
      <c r="D7" s="21" t="s">
        <v>16</v>
      </c>
      <c r="E7" s="19" t="s">
        <v>17</v>
      </c>
      <c r="F7" s="22">
        <v>18</v>
      </c>
      <c r="G7" s="23"/>
      <c r="H7" s="23"/>
      <c r="I7" s="24">
        <v>3.0400000000000002E-3</v>
      </c>
      <c r="J7" s="24">
        <f>PRODUCT(F7,I7)</f>
        <v>5.4720000000000005E-2</v>
      </c>
    </row>
    <row r="8" spans="1:1024" x14ac:dyDescent="0.25">
      <c r="A8" s="18">
        <v>2</v>
      </c>
      <c r="B8" s="19" t="s">
        <v>14</v>
      </c>
      <c r="C8" s="20" t="s">
        <v>18</v>
      </c>
      <c r="D8" s="21" t="s">
        <v>19</v>
      </c>
      <c r="E8" s="19" t="s">
        <v>20</v>
      </c>
      <c r="F8" s="22">
        <v>102</v>
      </c>
      <c r="G8" s="23"/>
      <c r="H8" s="23"/>
      <c r="I8" s="24">
        <v>0</v>
      </c>
      <c r="J8" s="24">
        <v>0</v>
      </c>
    </row>
    <row r="9" spans="1:1024" x14ac:dyDescent="0.25">
      <c r="A9" s="18">
        <v>3</v>
      </c>
      <c r="B9" s="19" t="s">
        <v>14</v>
      </c>
      <c r="C9" s="20" t="s">
        <v>21</v>
      </c>
      <c r="D9" s="21" t="s">
        <v>22</v>
      </c>
      <c r="E9" s="19" t="s">
        <v>20</v>
      </c>
      <c r="F9" s="22">
        <v>102</v>
      </c>
      <c r="G9" s="23"/>
      <c r="H9" s="23"/>
      <c r="I9" s="24">
        <v>0</v>
      </c>
      <c r="J9" s="24">
        <v>0</v>
      </c>
    </row>
    <row r="10" spans="1:1024" x14ac:dyDescent="0.25">
      <c r="A10" s="18">
        <v>4</v>
      </c>
      <c r="B10" s="19" t="s">
        <v>14</v>
      </c>
      <c r="C10" s="20" t="s">
        <v>23</v>
      </c>
      <c r="D10" s="21" t="s">
        <v>24</v>
      </c>
      <c r="E10" s="19" t="s">
        <v>25</v>
      </c>
      <c r="F10" s="22">
        <v>258</v>
      </c>
      <c r="G10" s="23"/>
      <c r="H10" s="23"/>
      <c r="I10" s="24">
        <v>0</v>
      </c>
      <c r="J10" s="24">
        <v>0</v>
      </c>
    </row>
    <row r="11" spans="1:1024" x14ac:dyDescent="0.25">
      <c r="A11" s="18">
        <v>5</v>
      </c>
      <c r="B11" s="19" t="s">
        <v>14</v>
      </c>
      <c r="C11" s="20" t="s">
        <v>26</v>
      </c>
      <c r="D11" s="21" t="s">
        <v>27</v>
      </c>
      <c r="E11" s="19" t="s">
        <v>25</v>
      </c>
      <c r="F11" s="22">
        <v>258</v>
      </c>
      <c r="G11" s="23"/>
      <c r="H11" s="23"/>
      <c r="I11" s="24">
        <v>0</v>
      </c>
      <c r="J11" s="24">
        <v>0</v>
      </c>
    </row>
    <row r="12" spans="1:1024" x14ac:dyDescent="0.25">
      <c r="A12" s="18">
        <v>6</v>
      </c>
      <c r="B12" s="19" t="s">
        <v>14</v>
      </c>
      <c r="C12" s="20" t="s">
        <v>28</v>
      </c>
      <c r="D12" s="21" t="s">
        <v>29</v>
      </c>
      <c r="E12" s="19" t="s">
        <v>20</v>
      </c>
      <c r="F12" s="22">
        <v>1290</v>
      </c>
      <c r="G12" s="23"/>
      <c r="H12" s="23"/>
      <c r="I12" s="24">
        <v>0</v>
      </c>
      <c r="J12" s="24">
        <v>0</v>
      </c>
    </row>
    <row r="13" spans="1:1024" x14ac:dyDescent="0.25">
      <c r="A13" s="18">
        <v>7</v>
      </c>
      <c r="B13" s="19" t="s">
        <v>14</v>
      </c>
      <c r="C13" s="20" t="s">
        <v>30</v>
      </c>
      <c r="D13" s="21" t="s">
        <v>31</v>
      </c>
      <c r="E13" s="19" t="s">
        <v>20</v>
      </c>
      <c r="F13" s="22">
        <v>1290</v>
      </c>
      <c r="G13" s="23"/>
      <c r="H13" s="23"/>
      <c r="I13" s="24">
        <v>0</v>
      </c>
      <c r="J13" s="24">
        <v>0</v>
      </c>
    </row>
    <row r="14" spans="1:1024" x14ac:dyDescent="0.25">
      <c r="A14" s="18">
        <v>8</v>
      </c>
      <c r="B14" s="19" t="s">
        <v>14</v>
      </c>
      <c r="C14" s="20" t="s">
        <v>32</v>
      </c>
      <c r="D14" s="21" t="s">
        <v>33</v>
      </c>
      <c r="E14" s="19" t="s">
        <v>20</v>
      </c>
      <c r="F14" s="22">
        <v>1238</v>
      </c>
      <c r="G14" s="23"/>
      <c r="H14" s="23"/>
      <c r="I14" s="24">
        <v>0</v>
      </c>
      <c r="J14" s="24">
        <v>0</v>
      </c>
    </row>
    <row r="15" spans="1:1024" ht="24" x14ac:dyDescent="0.25">
      <c r="A15" s="18">
        <v>9</v>
      </c>
      <c r="B15" s="19" t="s">
        <v>14</v>
      </c>
      <c r="C15" s="20" t="s">
        <v>34</v>
      </c>
      <c r="D15" s="21" t="s">
        <v>35</v>
      </c>
      <c r="E15" s="19" t="s">
        <v>17</v>
      </c>
      <c r="F15" s="22">
        <v>12</v>
      </c>
      <c r="G15" s="23"/>
      <c r="H15" s="23"/>
      <c r="I15" s="24">
        <v>0</v>
      </c>
      <c r="J15" s="24">
        <v>0</v>
      </c>
    </row>
    <row r="16" spans="1:1024" ht="24" x14ac:dyDescent="0.25">
      <c r="A16" s="18">
        <v>10</v>
      </c>
      <c r="B16" s="19" t="s">
        <v>14</v>
      </c>
      <c r="C16" s="20" t="s">
        <v>36</v>
      </c>
      <c r="D16" s="21" t="s">
        <v>37</v>
      </c>
      <c r="E16" s="19" t="s">
        <v>17</v>
      </c>
      <c r="F16" s="22">
        <v>109</v>
      </c>
      <c r="G16" s="23"/>
      <c r="H16" s="23"/>
      <c r="I16" s="24">
        <v>0</v>
      </c>
      <c r="J16" s="24">
        <v>0</v>
      </c>
    </row>
    <row r="17" spans="1:10" ht="24" x14ac:dyDescent="0.25">
      <c r="A17" s="18">
        <v>11</v>
      </c>
      <c r="B17" s="19" t="s">
        <v>14</v>
      </c>
      <c r="C17" s="20" t="s">
        <v>38</v>
      </c>
      <c r="D17" s="21" t="s">
        <v>39</v>
      </c>
      <c r="E17" s="19" t="s">
        <v>17</v>
      </c>
      <c r="F17" s="22">
        <v>24</v>
      </c>
      <c r="G17" s="23"/>
      <c r="H17" s="23"/>
      <c r="I17" s="24">
        <v>0</v>
      </c>
      <c r="J17" s="24">
        <v>0</v>
      </c>
    </row>
    <row r="18" spans="1:10" x14ac:dyDescent="0.25">
      <c r="A18" s="18">
        <v>12</v>
      </c>
      <c r="B18" s="19" t="s">
        <v>14</v>
      </c>
      <c r="C18" s="20" t="s">
        <v>40</v>
      </c>
      <c r="D18" s="21" t="s">
        <v>41</v>
      </c>
      <c r="E18" s="19" t="s">
        <v>20</v>
      </c>
      <c r="F18" s="22">
        <v>1290</v>
      </c>
      <c r="G18" s="23"/>
      <c r="H18" s="23"/>
      <c r="I18" s="24">
        <v>0</v>
      </c>
      <c r="J18" s="24">
        <v>0</v>
      </c>
    </row>
    <row r="19" spans="1:10" x14ac:dyDescent="0.25">
      <c r="A19" s="18">
        <v>13</v>
      </c>
      <c r="B19" s="19" t="s">
        <v>14</v>
      </c>
      <c r="C19" s="20" t="s">
        <v>42</v>
      </c>
      <c r="D19" s="21" t="s">
        <v>43</v>
      </c>
      <c r="E19" s="19" t="s">
        <v>20</v>
      </c>
      <c r="F19" s="22">
        <v>1290</v>
      </c>
      <c r="G19" s="23"/>
      <c r="H19" s="23"/>
      <c r="I19" s="24">
        <v>0</v>
      </c>
      <c r="J19" s="24">
        <v>0</v>
      </c>
    </row>
    <row r="20" spans="1:10" ht="24" x14ac:dyDescent="0.25">
      <c r="A20" s="18">
        <v>14</v>
      </c>
      <c r="B20" s="19" t="s">
        <v>14</v>
      </c>
      <c r="C20" s="20" t="s">
        <v>44</v>
      </c>
      <c r="D20" s="21" t="s">
        <v>45</v>
      </c>
      <c r="E20" s="19" t="s">
        <v>17</v>
      </c>
      <c r="F20" s="22">
        <v>133</v>
      </c>
      <c r="G20" s="23"/>
      <c r="H20" s="23"/>
      <c r="I20" s="24">
        <v>0</v>
      </c>
      <c r="J20" s="24">
        <v>0</v>
      </c>
    </row>
    <row r="21" spans="1:10" ht="24" x14ac:dyDescent="0.25">
      <c r="A21" s="18">
        <v>15</v>
      </c>
      <c r="B21" s="19" t="s">
        <v>14</v>
      </c>
      <c r="C21" s="20" t="s">
        <v>46</v>
      </c>
      <c r="D21" s="21" t="s">
        <v>47</v>
      </c>
      <c r="E21" s="19" t="s">
        <v>17</v>
      </c>
      <c r="F21" s="22">
        <v>12</v>
      </c>
      <c r="G21" s="23"/>
      <c r="H21" s="23"/>
      <c r="I21" s="24">
        <v>0</v>
      </c>
      <c r="J21" s="24">
        <v>0</v>
      </c>
    </row>
    <row r="22" spans="1:10" x14ac:dyDescent="0.25">
      <c r="A22" s="18">
        <v>16</v>
      </c>
      <c r="B22" s="19" t="s">
        <v>14</v>
      </c>
      <c r="C22" s="20" t="s">
        <v>48</v>
      </c>
      <c r="D22" s="21" t="s">
        <v>49</v>
      </c>
      <c r="E22" s="19" t="s">
        <v>17</v>
      </c>
      <c r="F22" s="22">
        <v>12</v>
      </c>
      <c r="G22" s="23"/>
      <c r="H22" s="23"/>
      <c r="I22" s="24">
        <v>5.5999999999999995E-4</v>
      </c>
      <c r="J22" s="24">
        <f>PRODUCT(I22,F22)</f>
        <v>6.7199999999999994E-3</v>
      </c>
    </row>
    <row r="23" spans="1:10" x14ac:dyDescent="0.25">
      <c r="A23" s="18">
        <v>17</v>
      </c>
      <c r="B23" s="19" t="s">
        <v>14</v>
      </c>
      <c r="C23" s="20" t="s">
        <v>50</v>
      </c>
      <c r="D23" s="21" t="s">
        <v>51</v>
      </c>
      <c r="E23" s="19" t="s">
        <v>20</v>
      </c>
      <c r="F23" s="22">
        <v>1290</v>
      </c>
      <c r="G23" s="23"/>
      <c r="H23" s="23"/>
      <c r="I23" s="24">
        <v>0</v>
      </c>
      <c r="J23" s="24">
        <v>0</v>
      </c>
    </row>
    <row r="24" spans="1:10" x14ac:dyDescent="0.25">
      <c r="A24" s="18">
        <v>18</v>
      </c>
      <c r="B24" s="19" t="s">
        <v>14</v>
      </c>
      <c r="C24" s="20" t="s">
        <v>52</v>
      </c>
      <c r="D24" s="21" t="s">
        <v>53</v>
      </c>
      <c r="E24" s="19" t="s">
        <v>17</v>
      </c>
      <c r="F24" s="22">
        <v>8</v>
      </c>
      <c r="G24" s="23"/>
      <c r="H24" s="23"/>
      <c r="I24" s="24">
        <v>0</v>
      </c>
      <c r="J24" s="24">
        <v>0</v>
      </c>
    </row>
    <row r="25" spans="1:10" x14ac:dyDescent="0.25">
      <c r="A25" s="18">
        <v>19</v>
      </c>
      <c r="B25" s="19" t="s">
        <v>14</v>
      </c>
      <c r="C25" s="20" t="s">
        <v>54</v>
      </c>
      <c r="D25" s="21" t="s">
        <v>55</v>
      </c>
      <c r="E25" s="19" t="s">
        <v>20</v>
      </c>
      <c r="F25" s="22">
        <v>101</v>
      </c>
      <c r="G25" s="23"/>
      <c r="H25" s="23"/>
      <c r="I25" s="24">
        <v>0</v>
      </c>
      <c r="J25" s="24">
        <v>0</v>
      </c>
    </row>
    <row r="26" spans="1:10" x14ac:dyDescent="0.25">
      <c r="A26" s="18">
        <v>20</v>
      </c>
      <c r="B26" s="19" t="s">
        <v>14</v>
      </c>
      <c r="C26" s="20" t="s">
        <v>56</v>
      </c>
      <c r="D26" s="21" t="s">
        <v>57</v>
      </c>
      <c r="E26" s="19" t="s">
        <v>58</v>
      </c>
      <c r="F26" s="22">
        <v>7.8E-2</v>
      </c>
      <c r="G26" s="23"/>
      <c r="H26" s="23"/>
      <c r="I26" s="24">
        <v>0</v>
      </c>
      <c r="J26" s="24">
        <v>0</v>
      </c>
    </row>
    <row r="27" spans="1:10" x14ac:dyDescent="0.25">
      <c r="A27" s="18">
        <v>21</v>
      </c>
      <c r="B27" s="19" t="s">
        <v>14</v>
      </c>
      <c r="C27" s="20" t="s">
        <v>59</v>
      </c>
      <c r="D27" s="21" t="s">
        <v>60</v>
      </c>
      <c r="E27" s="19" t="s">
        <v>61</v>
      </c>
      <c r="F27" s="22">
        <v>12</v>
      </c>
      <c r="G27" s="23"/>
      <c r="H27" s="23"/>
      <c r="I27" s="24">
        <v>0</v>
      </c>
      <c r="J27" s="24">
        <v>0</v>
      </c>
    </row>
    <row r="28" spans="1:10" x14ac:dyDescent="0.25">
      <c r="A28" s="18">
        <v>22</v>
      </c>
      <c r="B28" s="19" t="s">
        <v>14</v>
      </c>
      <c r="C28" s="20" t="s">
        <v>62</v>
      </c>
      <c r="D28" s="21" t="s">
        <v>63</v>
      </c>
      <c r="E28" s="19" t="s">
        <v>58</v>
      </c>
      <c r="F28" s="22">
        <v>17.114940000000001</v>
      </c>
      <c r="G28" s="23"/>
      <c r="H28" s="23"/>
      <c r="I28" s="24"/>
      <c r="J28" s="24"/>
    </row>
    <row r="29" spans="1:10" x14ac:dyDescent="0.25">
      <c r="A29" s="18"/>
      <c r="B29" s="19" t="s">
        <v>14</v>
      </c>
      <c r="C29" s="20"/>
      <c r="D29" s="25" t="s">
        <v>64</v>
      </c>
      <c r="E29" s="19"/>
      <c r="F29" s="22"/>
      <c r="G29" s="23"/>
      <c r="H29" s="26">
        <f>SUM(H7:H28)</f>
        <v>0</v>
      </c>
      <c r="I29" s="24"/>
      <c r="J29" s="24"/>
    </row>
    <row r="30" spans="1:10" x14ac:dyDescent="0.25">
      <c r="A30" s="27" t="s">
        <v>65</v>
      </c>
      <c r="B30" s="28"/>
      <c r="C30" s="29"/>
      <c r="D30" s="30"/>
      <c r="E30" s="28"/>
      <c r="F30" s="31"/>
      <c r="G30" s="32"/>
      <c r="H30" s="32"/>
      <c r="I30" s="33"/>
      <c r="J30" s="34"/>
    </row>
    <row r="31" spans="1:10" x14ac:dyDescent="0.25">
      <c r="A31" s="18">
        <v>23</v>
      </c>
      <c r="B31" s="19" t="s">
        <v>66</v>
      </c>
      <c r="C31" s="20" t="s">
        <v>59</v>
      </c>
      <c r="D31" s="21" t="s">
        <v>67</v>
      </c>
      <c r="E31" s="19" t="s">
        <v>25</v>
      </c>
      <c r="F31" s="22">
        <v>8</v>
      </c>
      <c r="G31" s="23"/>
      <c r="H31" s="23"/>
      <c r="I31" s="24">
        <v>1.3</v>
      </c>
      <c r="J31" s="24">
        <f t="shared" ref="J31:J49" si="0">PRODUCT(F31,I31)</f>
        <v>10.4</v>
      </c>
    </row>
    <row r="32" spans="1:10" x14ac:dyDescent="0.25">
      <c r="A32" s="18">
        <v>24</v>
      </c>
      <c r="B32" s="19" t="s">
        <v>66</v>
      </c>
      <c r="C32" s="20" t="s">
        <v>68</v>
      </c>
      <c r="D32" s="21" t="s">
        <v>69</v>
      </c>
      <c r="E32" s="19" t="s">
        <v>70</v>
      </c>
      <c r="F32" s="22">
        <v>31</v>
      </c>
      <c r="G32" s="23"/>
      <c r="H32" s="23"/>
      <c r="I32" s="24">
        <v>1E-3</v>
      </c>
      <c r="J32" s="24">
        <f t="shared" si="0"/>
        <v>3.1E-2</v>
      </c>
    </row>
    <row r="33" spans="1:10" x14ac:dyDescent="0.25">
      <c r="A33" s="18">
        <v>25</v>
      </c>
      <c r="B33" s="19" t="s">
        <v>66</v>
      </c>
      <c r="C33" s="20" t="s">
        <v>71</v>
      </c>
      <c r="D33" s="35" t="s">
        <v>72</v>
      </c>
      <c r="E33" s="36" t="s">
        <v>70</v>
      </c>
      <c r="F33" s="37">
        <v>78</v>
      </c>
      <c r="G33" s="37"/>
      <c r="H33" s="37"/>
      <c r="I33" s="38">
        <v>1E-3</v>
      </c>
      <c r="J33" s="38">
        <f t="shared" si="0"/>
        <v>7.8E-2</v>
      </c>
    </row>
    <row r="34" spans="1:10" x14ac:dyDescent="0.25">
      <c r="A34" s="18">
        <v>26</v>
      </c>
      <c r="B34" s="19" t="s">
        <v>66</v>
      </c>
      <c r="C34" s="20" t="s">
        <v>73</v>
      </c>
      <c r="D34" s="35" t="s">
        <v>74</v>
      </c>
      <c r="E34" s="36" t="s">
        <v>75</v>
      </c>
      <c r="F34" s="37">
        <v>0.5</v>
      </c>
      <c r="G34" s="37"/>
      <c r="H34" s="37"/>
      <c r="I34" s="38">
        <v>1E-3</v>
      </c>
      <c r="J34" s="38">
        <f t="shared" si="0"/>
        <v>5.0000000000000001E-4</v>
      </c>
    </row>
    <row r="35" spans="1:10" x14ac:dyDescent="0.25">
      <c r="A35" s="18">
        <v>27</v>
      </c>
      <c r="B35" s="19" t="s">
        <v>66</v>
      </c>
      <c r="C35" s="20" t="s">
        <v>76</v>
      </c>
      <c r="D35" s="39" t="s">
        <v>77</v>
      </c>
      <c r="E35" s="40" t="s">
        <v>61</v>
      </c>
      <c r="F35" s="41">
        <v>24</v>
      </c>
      <c r="G35" s="41"/>
      <c r="H35" s="41"/>
      <c r="I35" s="42">
        <v>6.0000000000000001E-3</v>
      </c>
      <c r="J35" s="42">
        <f t="shared" si="0"/>
        <v>0.14400000000000002</v>
      </c>
    </row>
    <row r="36" spans="1:10" x14ac:dyDescent="0.25">
      <c r="A36" s="18">
        <v>28</v>
      </c>
      <c r="B36" s="19" t="s">
        <v>66</v>
      </c>
      <c r="C36" s="20" t="s">
        <v>78</v>
      </c>
      <c r="D36" s="39" t="s">
        <v>79</v>
      </c>
      <c r="E36" s="40" t="s">
        <v>25</v>
      </c>
      <c r="F36" s="41">
        <v>10.5</v>
      </c>
      <c r="G36" s="41"/>
      <c r="H36" s="41"/>
      <c r="I36" s="42">
        <v>0.5</v>
      </c>
      <c r="J36" s="42">
        <f t="shared" si="0"/>
        <v>5.25</v>
      </c>
    </row>
    <row r="37" spans="1:10" x14ac:dyDescent="0.25">
      <c r="A37" s="18">
        <v>29</v>
      </c>
      <c r="B37" s="19" t="s">
        <v>66</v>
      </c>
      <c r="C37" s="20" t="s">
        <v>80</v>
      </c>
      <c r="D37" s="21" t="s">
        <v>81</v>
      </c>
      <c r="E37" s="19" t="s">
        <v>61</v>
      </c>
      <c r="F37" s="22">
        <v>1</v>
      </c>
      <c r="G37" s="23"/>
      <c r="H37" s="23"/>
      <c r="I37" s="24">
        <v>0.06</v>
      </c>
      <c r="J37" s="24">
        <f t="shared" si="0"/>
        <v>0.06</v>
      </c>
    </row>
    <row r="38" spans="1:10" x14ac:dyDescent="0.25">
      <c r="A38" s="18">
        <v>30</v>
      </c>
      <c r="B38" s="19" t="s">
        <v>66</v>
      </c>
      <c r="C38" s="20" t="s">
        <v>82</v>
      </c>
      <c r="D38" s="21" t="s">
        <v>83</v>
      </c>
      <c r="E38" s="19" t="s">
        <v>61</v>
      </c>
      <c r="F38" s="22">
        <v>1</v>
      </c>
      <c r="G38" s="23"/>
      <c r="H38" s="23"/>
      <c r="I38" s="24">
        <v>0.06</v>
      </c>
      <c r="J38" s="24">
        <f t="shared" si="0"/>
        <v>0.06</v>
      </c>
    </row>
    <row r="39" spans="1:10" x14ac:dyDescent="0.25">
      <c r="A39" s="18">
        <v>31</v>
      </c>
      <c r="B39" s="19" t="s">
        <v>66</v>
      </c>
      <c r="C39" s="20" t="s">
        <v>84</v>
      </c>
      <c r="D39" s="21" t="s">
        <v>85</v>
      </c>
      <c r="E39" s="19" t="s">
        <v>61</v>
      </c>
      <c r="F39" s="22">
        <v>1</v>
      </c>
      <c r="G39" s="23"/>
      <c r="H39" s="23"/>
      <c r="I39" s="24">
        <v>0.06</v>
      </c>
      <c r="J39" s="24">
        <f t="shared" si="0"/>
        <v>0.06</v>
      </c>
    </row>
    <row r="40" spans="1:10" x14ac:dyDescent="0.25">
      <c r="A40" s="18">
        <v>32</v>
      </c>
      <c r="B40" s="19" t="s">
        <v>66</v>
      </c>
      <c r="C40" s="20" t="s">
        <v>86</v>
      </c>
      <c r="D40" s="21" t="s">
        <v>87</v>
      </c>
      <c r="E40" s="19" t="s">
        <v>61</v>
      </c>
      <c r="F40" s="22">
        <v>4</v>
      </c>
      <c r="G40" s="23"/>
      <c r="H40" s="23"/>
      <c r="I40" s="24">
        <v>0.06</v>
      </c>
      <c r="J40" s="24">
        <f t="shared" si="0"/>
        <v>0.24</v>
      </c>
    </row>
    <row r="41" spans="1:10" x14ac:dyDescent="0.25">
      <c r="A41" s="18">
        <v>33</v>
      </c>
      <c r="B41" s="19" t="s">
        <v>66</v>
      </c>
      <c r="C41" s="20" t="s">
        <v>88</v>
      </c>
      <c r="D41" s="21" t="s">
        <v>89</v>
      </c>
      <c r="E41" s="19" t="s">
        <v>61</v>
      </c>
      <c r="F41" s="22">
        <v>1</v>
      </c>
      <c r="G41" s="23"/>
      <c r="H41" s="23"/>
      <c r="I41" s="24">
        <v>0.06</v>
      </c>
      <c r="J41" s="24">
        <f t="shared" si="0"/>
        <v>0.06</v>
      </c>
    </row>
    <row r="42" spans="1:10" x14ac:dyDescent="0.25">
      <c r="A42" s="18">
        <v>34</v>
      </c>
      <c r="B42" s="19" t="s">
        <v>66</v>
      </c>
      <c r="C42" s="20" t="s">
        <v>90</v>
      </c>
      <c r="D42" s="21" t="s">
        <v>91</v>
      </c>
      <c r="E42" s="19" t="s">
        <v>61</v>
      </c>
      <c r="F42" s="22">
        <v>1</v>
      </c>
      <c r="G42" s="23"/>
      <c r="H42" s="23"/>
      <c r="I42" s="24">
        <v>0.06</v>
      </c>
      <c r="J42" s="24">
        <f t="shared" si="0"/>
        <v>0.06</v>
      </c>
    </row>
    <row r="43" spans="1:10" x14ac:dyDescent="0.25">
      <c r="A43" s="18">
        <v>35</v>
      </c>
      <c r="B43" s="19" t="s">
        <v>66</v>
      </c>
      <c r="C43" s="20" t="s">
        <v>92</v>
      </c>
      <c r="D43" s="21" t="s">
        <v>93</v>
      </c>
      <c r="E43" s="19" t="s">
        <v>61</v>
      </c>
      <c r="F43" s="22">
        <v>1</v>
      </c>
      <c r="G43" s="23"/>
      <c r="H43" s="23"/>
      <c r="I43" s="24">
        <v>0.06</v>
      </c>
      <c r="J43" s="24">
        <f t="shared" si="0"/>
        <v>0.06</v>
      </c>
    </row>
    <row r="44" spans="1:10" x14ac:dyDescent="0.25">
      <c r="A44" s="18">
        <v>36</v>
      </c>
      <c r="B44" s="19" t="s">
        <v>66</v>
      </c>
      <c r="C44" s="20" t="s">
        <v>94</v>
      </c>
      <c r="D44" s="21" t="s">
        <v>95</v>
      </c>
      <c r="E44" s="19" t="s">
        <v>61</v>
      </c>
      <c r="F44" s="22">
        <v>1</v>
      </c>
      <c r="G44" s="23"/>
      <c r="H44" s="23"/>
      <c r="I44" s="24">
        <v>0.06</v>
      </c>
      <c r="J44" s="24">
        <f t="shared" si="0"/>
        <v>0.06</v>
      </c>
    </row>
    <row r="45" spans="1:10" x14ac:dyDescent="0.25">
      <c r="A45" s="18">
        <v>37</v>
      </c>
      <c r="B45" s="19" t="s">
        <v>66</v>
      </c>
      <c r="C45" s="20" t="s">
        <v>96</v>
      </c>
      <c r="D45" s="21" t="s">
        <v>97</v>
      </c>
      <c r="E45" s="19" t="s">
        <v>61</v>
      </c>
      <c r="F45" s="22">
        <v>1</v>
      </c>
      <c r="G45" s="23"/>
      <c r="H45" s="23"/>
      <c r="I45" s="24">
        <v>6.0000000000000001E-3</v>
      </c>
      <c r="J45" s="24">
        <f t="shared" si="0"/>
        <v>6.0000000000000001E-3</v>
      </c>
    </row>
    <row r="46" spans="1:10" x14ac:dyDescent="0.25">
      <c r="A46" s="18">
        <v>38</v>
      </c>
      <c r="B46" s="19" t="s">
        <v>66</v>
      </c>
      <c r="C46" s="20" t="s">
        <v>98</v>
      </c>
      <c r="D46" s="21" t="s">
        <v>99</v>
      </c>
      <c r="E46" s="19" t="s">
        <v>61</v>
      </c>
      <c r="F46" s="22">
        <v>20</v>
      </c>
      <c r="G46" s="23"/>
      <c r="H46" s="23"/>
      <c r="I46" s="24">
        <v>0.02</v>
      </c>
      <c r="J46" s="24">
        <f t="shared" si="0"/>
        <v>0.4</v>
      </c>
    </row>
    <row r="47" spans="1:10" x14ac:dyDescent="0.25">
      <c r="A47" s="18">
        <v>39</v>
      </c>
      <c r="B47" s="19" t="s">
        <v>66</v>
      </c>
      <c r="C47" s="20" t="s">
        <v>100</v>
      </c>
      <c r="D47" s="21" t="s">
        <v>101</v>
      </c>
      <c r="E47" s="19" t="s">
        <v>61</v>
      </c>
      <c r="F47" s="22">
        <v>3</v>
      </c>
      <c r="G47" s="23"/>
      <c r="H47" s="23"/>
      <c r="I47" s="24">
        <v>6.0000000000000001E-3</v>
      </c>
      <c r="J47" s="24">
        <f t="shared" si="0"/>
        <v>1.8000000000000002E-2</v>
      </c>
    </row>
    <row r="48" spans="1:10" x14ac:dyDescent="0.25">
      <c r="A48" s="18">
        <v>40</v>
      </c>
      <c r="B48" s="19" t="s">
        <v>66</v>
      </c>
      <c r="C48" s="20" t="s">
        <v>102</v>
      </c>
      <c r="D48" s="21" t="s">
        <v>103</v>
      </c>
      <c r="E48" s="19" t="s">
        <v>61</v>
      </c>
      <c r="F48" s="22">
        <v>10</v>
      </c>
      <c r="G48" s="23"/>
      <c r="H48" s="23"/>
      <c r="I48" s="24">
        <v>6.0000000000000001E-3</v>
      </c>
      <c r="J48" s="24">
        <f t="shared" si="0"/>
        <v>0.06</v>
      </c>
    </row>
    <row r="49" spans="1:10" x14ac:dyDescent="0.25">
      <c r="A49" s="18">
        <v>41</v>
      </c>
      <c r="B49" s="19" t="s">
        <v>66</v>
      </c>
      <c r="C49" s="20" t="s">
        <v>104</v>
      </c>
      <c r="D49" s="21" t="s">
        <v>105</v>
      </c>
      <c r="E49" s="19" t="s">
        <v>61</v>
      </c>
      <c r="F49" s="22">
        <v>1</v>
      </c>
      <c r="G49" s="23"/>
      <c r="H49" s="23"/>
      <c r="I49" s="24">
        <v>6.0000000000000001E-3</v>
      </c>
      <c r="J49" s="24">
        <f t="shared" si="0"/>
        <v>6.0000000000000001E-3</v>
      </c>
    </row>
    <row r="50" spans="1:10" x14ac:dyDescent="0.25">
      <c r="A50" s="18"/>
      <c r="B50" s="19"/>
      <c r="C50" s="20"/>
      <c r="D50" s="25" t="s">
        <v>106</v>
      </c>
      <c r="E50" s="19"/>
      <c r="F50" s="22"/>
      <c r="G50" s="23"/>
      <c r="H50" s="26">
        <f>SUM(H31:H49)</f>
        <v>0</v>
      </c>
      <c r="I50" s="43"/>
      <c r="J50" s="43">
        <f>SUM(J7:J49)</f>
        <v>17.11493999999999</v>
      </c>
    </row>
    <row r="51" spans="1:10" x14ac:dyDescent="0.25">
      <c r="A51" s="18"/>
      <c r="B51" s="19"/>
      <c r="C51" s="20"/>
      <c r="D51" s="25" t="s">
        <v>107</v>
      </c>
      <c r="E51" s="19"/>
      <c r="F51" s="22"/>
      <c r="G51" s="23"/>
      <c r="H51" s="26">
        <f>SUM(H29,H50)</f>
        <v>0</v>
      </c>
      <c r="I51" s="43"/>
      <c r="J51" s="43"/>
    </row>
    <row r="53" spans="1:10" x14ac:dyDescent="0.25">
      <c r="A53" s="44" t="s">
        <v>108</v>
      </c>
      <c r="B53" s="44"/>
    </row>
    <row r="54" spans="1:10" x14ac:dyDescent="0.25">
      <c r="A54" s="44" t="s">
        <v>109</v>
      </c>
    </row>
  </sheetData>
  <pageMargins left="0.59027777777777801" right="0.39374999999999999" top="0.70833333333333304" bottom="0.39374999999999999" header="0.51180555555555496" footer="0.51180555555555496"/>
  <pageSetup paperSize="9" scale="67" firstPageNumber="0" orientation="portrait" horizontalDpi="300" verticalDpi="300" r:id="rId1"/>
  <ignoredErrors>
    <ignoredError sqref="C7:C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</vt:lpstr>
      <vt:lpstr>Sheet!Názvy_tisku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Štěpán</dc:creator>
  <cp:lastModifiedBy>Petr Štěpán</cp:lastModifiedBy>
  <cp:revision>13</cp:revision>
  <cp:lastPrinted>2020-11-02T08:42:03Z</cp:lastPrinted>
  <dcterms:created xsi:type="dcterms:W3CDTF">2020-09-11T11:39:37Z</dcterms:created>
  <dcterms:modified xsi:type="dcterms:W3CDTF">2020-11-02T08:50:33Z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